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0" documentId="13_ncr:1_{C8D744BD-1742-4535-8F18-34AAA6ED699A}" xr6:coauthVersionLast="47" xr6:coauthVersionMax="47" xr10:uidLastSave="{00000000-0000-0000-0000-000000000000}"/>
  <bookViews>
    <workbookView xWindow="-110" yWindow="-110" windowWidth="51420" windowHeight="21100" activeTab="2" xr2:uid="{6B51C310-A70B-422E-B0BD-7C9F136B33E1}"/>
  </bookViews>
  <sheets>
    <sheet name="Veiledning og evalueringssum" sheetId="7" r:id="rId1"/>
    <sheet name="Pasientvarslingssystem" sheetId="1" r:id="rId2"/>
    <sheet name="Rammeavtale - Øvrig sortiment"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45" i="1" l="1"/>
  <c r="H18" i="1"/>
  <c r="A24" i="7"/>
  <c r="H9" i="1"/>
  <c r="F53" i="1"/>
  <c r="G53" i="1" s="1"/>
  <c r="A19" i="7"/>
  <c r="G55" i="1"/>
  <c r="G56" i="1"/>
  <c r="G44" i="1"/>
  <c r="G43" i="1"/>
  <c r="G42" i="1"/>
  <c r="G54" i="1"/>
  <c r="G57" i="1"/>
  <c r="A22" i="7"/>
  <c r="G77" i="1"/>
  <c r="G76" i="1"/>
  <c r="G75" i="1"/>
  <c r="A1" i="6"/>
  <c r="A1" i="1"/>
  <c r="A23" i="7"/>
  <c r="A21" i="7"/>
  <c r="A20" i="7"/>
  <c r="A18" i="7"/>
  <c r="A17" i="7"/>
  <c r="E10" i="6"/>
  <c r="G65" i="1"/>
  <c r="G67" i="1"/>
  <c r="G66" i="1"/>
  <c r="G33" i="1"/>
  <c r="G32" i="1"/>
  <c r="G31" i="1"/>
  <c r="G30" i="1"/>
  <c r="G29" i="1"/>
  <c r="G28" i="1"/>
  <c r="G27" i="1"/>
  <c r="G26" i="1"/>
  <c r="G25" i="1"/>
  <c r="H10" i="1"/>
  <c r="H11" i="1"/>
  <c r="H12" i="1"/>
  <c r="H13" i="1"/>
  <c r="H14" i="1"/>
  <c r="H15" i="1"/>
  <c r="H16" i="1"/>
  <c r="H17" i="1"/>
  <c r="G34" i="1" l="1"/>
  <c r="G78" i="1"/>
  <c r="B24" i="7"/>
  <c r="G68" i="1"/>
  <c r="G58" i="1"/>
  <c r="B22" i="7"/>
  <c r="B17" i="7"/>
  <c r="B18" i="7" l="1"/>
  <c r="B25" i="7"/>
  <c r="B20" i="7"/>
  <c r="B19" i="7"/>
  <c r="B21" i="7"/>
</calcChain>
</file>

<file path=xl/sharedStrings.xml><?xml version="1.0" encoding="utf-8"?>
<sst xmlns="http://schemas.openxmlformats.org/spreadsheetml/2006/main" count="109" uniqueCount="60">
  <si>
    <t>Produktnavn</t>
  </si>
  <si>
    <t>Prisenhet</t>
  </si>
  <si>
    <t>Enhetspris</t>
  </si>
  <si>
    <t>Pris</t>
  </si>
  <si>
    <t>Kommentar</t>
  </si>
  <si>
    <t>Antall</t>
  </si>
  <si>
    <t>Ref.</t>
  </si>
  <si>
    <t>Priselement</t>
  </si>
  <si>
    <t>Volumtall</t>
  </si>
  <si>
    <t>Påslag</t>
  </si>
  <si>
    <t>Øvrig sortiment</t>
  </si>
  <si>
    <t>Påslagsprosent</t>
  </si>
  <si>
    <t>Lisenser</t>
  </si>
  <si>
    <t>Beskrivelse</t>
  </si>
  <si>
    <t>Etablering av system på lokasjon</t>
  </si>
  <si>
    <t>Fastpris</t>
  </si>
  <si>
    <t>Timepris</t>
  </si>
  <si>
    <t>[legg til flere rader ved behov]</t>
  </si>
  <si>
    <t xml:space="preserve">Sum Etablering </t>
  </si>
  <si>
    <t xml:space="preserve">Sum Software </t>
  </si>
  <si>
    <t xml:space="preserve">Sum Hardware </t>
  </si>
  <si>
    <t>Stk</t>
  </si>
  <si>
    <t>Repetisjonskurs for administrativt ansatte</t>
  </si>
  <si>
    <t>Kurs IKT personell</t>
  </si>
  <si>
    <t>[Oppgi reservedeler og servicekit, legg til linjer ved behov]</t>
  </si>
  <si>
    <t>Sum</t>
  </si>
  <si>
    <t>Etablering</t>
  </si>
  <si>
    <t>Kurs og opplæring</t>
  </si>
  <si>
    <t>Enhet</t>
  </si>
  <si>
    <t>Evalueringssum</t>
  </si>
  <si>
    <t>Kategori</t>
  </si>
  <si>
    <t>N/A</t>
  </si>
  <si>
    <t>Type/Produkt/Artikkel</t>
  </si>
  <si>
    <t xml:space="preserve">Servicekit og reservedeler </t>
  </si>
  <si>
    <t>Leverandør:</t>
  </si>
  <si>
    <t>[Tilbyders navn]</t>
  </si>
  <si>
    <t>Prosjektleder</t>
  </si>
  <si>
    <t xml:space="preserve">Tekniker / Utvkler </t>
  </si>
  <si>
    <t xml:space="preserve">Kategori </t>
  </si>
  <si>
    <t>Bilag 5b - Prisskjema</t>
  </si>
  <si>
    <t>Priselementer</t>
  </si>
  <si>
    <t>3.1.1</t>
  </si>
  <si>
    <t>3.1.2</t>
  </si>
  <si>
    <t>3.1.3</t>
  </si>
  <si>
    <t>3.1.4</t>
  </si>
  <si>
    <t>Kurs for ansatte ved sykehjemmet</t>
  </si>
  <si>
    <t>2. Software (SSA-L)</t>
  </si>
  <si>
    <t>1. Hardware (SSA-K, SSA-R)</t>
  </si>
  <si>
    <t>3. Etablering (SSA-K, SSA-L)</t>
  </si>
  <si>
    <t xml:space="preserve">Elektriker </t>
  </si>
  <si>
    <t>5. Timepriser (SSA-K, SSA-L, SSA-R)</t>
  </si>
  <si>
    <t>4. Opplæring (SSA-K, SSA-L, SSA-R)</t>
  </si>
  <si>
    <t>6. Servicekit og reservedeler (SSA-K, SSA-L, SSA-R)</t>
  </si>
  <si>
    <t xml:space="preserve">Garantitid </t>
  </si>
  <si>
    <t>2.1 Opsjon: Utvidelse for Hjemmebasert omsorg (SSA-L)</t>
  </si>
  <si>
    <t>Sum Timepriser</t>
  </si>
  <si>
    <t>Sum Opplæring</t>
  </si>
  <si>
    <t>Sum HBO</t>
  </si>
  <si>
    <t>Leverandører skal utelukkende gjøre endringer i gule felter.</t>
  </si>
  <si>
    <t>7. Påslagsprosent for øvrig sortiment (SSA-R)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</si>
</sst>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kr-414]\ * #,##0.00_ ;_ [$kr-414]\ * \-#,##0.00_ ;_ [$kr-414]\ * &quot;-&quot;??_ ;_ @_ "/>
  </numFmts>
  <fonts count="10" x14ac:knownFonts="1">
    <font>
      <sz val="11"/>
      <color theme="1"/>
      <name val="Aptos Narrow"/>
      <family val="2"/>
      <scheme val="minor"/>
    </font>
    <font>
      <b/>
      <sz val="11"/>
      <color theme="1"/>
      <name val="Aptos Narrow"/>
      <family val="2"/>
      <scheme val="minor"/>
    </font>
    <font>
      <sz val="10"/>
      <name val="Arial"/>
      <family val="2"/>
    </font>
    <font>
      <b/>
      <sz val="14"/>
      <color theme="1"/>
      <name val="Aptos Narrow"/>
      <family val="2"/>
      <scheme val="minor"/>
    </font>
    <font>
      <b/>
      <sz val="12"/>
      <color theme="0"/>
      <name val="Aptos Narrow"/>
      <family val="2"/>
      <scheme val="minor"/>
    </font>
    <font>
      <sz val="12"/>
      <color theme="1"/>
      <name val="Aptos Narrow"/>
      <family val="2"/>
      <scheme val="minor"/>
    </font>
    <font>
      <sz val="11"/>
      <color rgb="FFFF0000"/>
      <name val="Aptos Narrow"/>
      <family val="2"/>
      <scheme val="minor"/>
    </font>
    <font>
      <b/>
      <sz val="11"/>
      <color rgb="FFFF0000"/>
      <name val="Aptos Narrow"/>
      <family val="2"/>
      <scheme val="minor"/>
    </font>
    <font>
      <sz val="11"/>
      <name val="Aptos Narrow"/>
      <family val="2"/>
      <scheme val="minor"/>
    </font>
    <font>
      <i/>
      <sz val="11"/>
      <color rgb="FF7F7F7F"/>
      <name val="Aptos Narrow"/>
      <family val="2"/>
      <scheme val="minor"/>
    </font>
  </fonts>
  <fills count="8">
    <fill>
      <patternFill patternType="none"/>
    </fill>
    <fill>
      <patternFill patternType="gray125"/>
    </fill>
    <fill>
      <patternFill patternType="solid">
        <fgColor rgb="FFFFFFCC"/>
        <bgColor indexed="64"/>
      </patternFill>
    </fill>
    <fill>
      <patternFill patternType="solid">
        <fgColor theme="3" tint="0.749992370372631"/>
        <bgColor indexed="64"/>
      </patternFill>
    </fill>
    <fill>
      <patternFill patternType="solid">
        <fgColor theme="0"/>
        <bgColor indexed="64"/>
      </patternFill>
    </fill>
    <fill>
      <patternFill patternType="solid">
        <fgColor rgb="FF00338D"/>
        <bgColor auto="1"/>
      </patternFill>
    </fill>
    <fill>
      <patternFill patternType="solid">
        <fgColor rgb="FF92D050"/>
        <bgColor indexed="64"/>
      </patternFill>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2" fillId="0" borderId="0"/>
    <xf numFmtId="0" fontId="4" fillId="5" borderId="2" applyBorder="0" applyAlignment="0">
      <alignment vertical="top"/>
    </xf>
    <xf numFmtId="0" fontId="9" fillId="0" borderId="0" applyNumberFormat="0" applyFill="0" applyBorder="0" applyAlignment="0" applyProtection="0"/>
  </cellStyleXfs>
  <cellXfs count="32">
    <xf numFmtId="0" fontId="0" fillId="0" borderId="0" xfId="0"/>
    <xf numFmtId="0" fontId="1" fillId="0" borderId="0" xfId="0" applyFont="1"/>
    <xf numFmtId="0" fontId="0" fillId="0" borderId="1" xfId="0" applyBorder="1" applyAlignment="1">
      <alignment horizontal="center"/>
    </xf>
    <xf numFmtId="0" fontId="0" fillId="0" borderId="1" xfId="0" applyBorder="1"/>
    <xf numFmtId="0" fontId="0" fillId="2" borderId="1" xfId="0" applyFill="1" applyBorder="1"/>
    <xf numFmtId="0" fontId="0" fillId="2" borderId="1" xfId="0" applyFill="1" applyBorder="1" applyAlignment="1">
      <alignment horizontal="center"/>
    </xf>
    <xf numFmtId="164" fontId="0" fillId="0" borderId="1" xfId="0" applyNumberFormat="1" applyBorder="1"/>
    <xf numFmtId="0" fontId="1" fillId="3" borderId="1" xfId="0" applyFont="1" applyFill="1" applyBorder="1"/>
    <xf numFmtId="0" fontId="0" fillId="3" borderId="1" xfId="0" applyFill="1" applyBorder="1"/>
    <xf numFmtId="164" fontId="0" fillId="3" borderId="1" xfId="0" applyNumberFormat="1" applyFill="1" applyBorder="1"/>
    <xf numFmtId="0" fontId="0" fillId="0" borderId="1" xfId="0" applyBorder="1" applyAlignment="1">
      <alignment wrapText="1"/>
    </xf>
    <xf numFmtId="0" fontId="0" fillId="2" borderId="1" xfId="0" applyFill="1" applyBorder="1" applyAlignment="1">
      <alignment wrapText="1"/>
    </xf>
    <xf numFmtId="0" fontId="3" fillId="0" borderId="0" xfId="0" applyFont="1"/>
    <xf numFmtId="0" fontId="1" fillId="3" borderId="1" xfId="0" applyFont="1" applyFill="1" applyBorder="1" applyAlignment="1">
      <alignment wrapText="1"/>
    </xf>
    <xf numFmtId="10" fontId="0" fillId="2" borderId="1" xfId="0" applyNumberFormat="1" applyFill="1" applyBorder="1"/>
    <xf numFmtId="0" fontId="0" fillId="4" borderId="1" xfId="0" applyFill="1" applyBorder="1" applyAlignment="1">
      <alignment horizontal="center"/>
    </xf>
    <xf numFmtId="0" fontId="0" fillId="4" borderId="1" xfId="0" applyFill="1" applyBorder="1"/>
    <xf numFmtId="0" fontId="5" fillId="0" borderId="0" xfId="0" applyFont="1"/>
    <xf numFmtId="0" fontId="1" fillId="6" borderId="1" xfId="0" applyFont="1" applyFill="1" applyBorder="1"/>
    <xf numFmtId="164" fontId="1" fillId="6" borderId="1" xfId="0" applyNumberFormat="1" applyFont="1" applyFill="1" applyBorder="1"/>
    <xf numFmtId="0" fontId="1" fillId="7" borderId="1" xfId="0" applyFont="1" applyFill="1" applyBorder="1"/>
    <xf numFmtId="0" fontId="0" fillId="2" borderId="0" xfId="0" applyFill="1"/>
    <xf numFmtId="0" fontId="6" fillId="0" borderId="0" xfId="0" applyFont="1"/>
    <xf numFmtId="0" fontId="6" fillId="2" borderId="1" xfId="0" applyFont="1" applyFill="1" applyBorder="1"/>
    <xf numFmtId="0" fontId="0" fillId="0" borderId="0" xfId="0" applyAlignment="1">
      <alignment horizontal="center"/>
    </xf>
    <xf numFmtId="0" fontId="0" fillId="4" borderId="0" xfId="0" applyFill="1"/>
    <xf numFmtId="164" fontId="0" fillId="0" borderId="0" xfId="0" applyNumberFormat="1"/>
    <xf numFmtId="0" fontId="6" fillId="2" borderId="1" xfId="0" applyFont="1" applyFill="1" applyBorder="1" applyAlignment="1">
      <alignment wrapText="1"/>
    </xf>
    <xf numFmtId="0" fontId="8" fillId="4" borderId="1" xfId="0" applyFont="1" applyFill="1" applyBorder="1" applyAlignment="1">
      <alignment horizontal="center"/>
    </xf>
    <xf numFmtId="0" fontId="1" fillId="3" borderId="3" xfId="0" applyFont="1" applyFill="1" applyBorder="1"/>
    <xf numFmtId="164" fontId="9" fillId="0" borderId="1" xfId="3" applyNumberFormat="1" applyBorder="1" applyAlignment="1">
      <alignment horizontal="center"/>
    </xf>
    <xf numFmtId="0" fontId="7" fillId="2" borderId="0" xfId="0" applyFont="1" applyFill="1"/>
  </cellXfs>
  <cellStyles count="4">
    <cellStyle name="Explanatory Text" xfId="3" builtinId="53"/>
    <cellStyle name="Normal" xfId="0" builtinId="0"/>
    <cellStyle name="Normal 2 2" xfId="1" xr:uid="{CF17A1D1-2658-4FF6-99CC-ADCB24A96131}"/>
    <cellStyle name="SHI Overskrift1" xfId="2" xr:uid="{A04789D7-E2C4-45AA-9134-9A24739FB086}"/>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5013</xdr:colOff>
      <xdr:row>2</xdr:row>
      <xdr:rowOff>190499</xdr:rowOff>
    </xdr:from>
    <xdr:to>
      <xdr:col>4</xdr:col>
      <xdr:colOff>561474</xdr:colOff>
      <xdr:row>14</xdr:row>
      <xdr:rowOff>115303</xdr:rowOff>
    </xdr:to>
    <xdr:sp macro="" textlink="">
      <xdr:nvSpPr>
        <xdr:cNvPr id="2" name="TextBox 1">
          <a:extLst>
            <a:ext uri="{FF2B5EF4-FFF2-40B4-BE49-F238E27FC236}">
              <a16:creationId xmlns:a16="http://schemas.microsoft.com/office/drawing/2014/main" id="{94D56C29-2336-6028-419D-D812C5036824}"/>
            </a:ext>
          </a:extLst>
        </xdr:cNvPr>
        <xdr:cNvSpPr txBox="1"/>
      </xdr:nvSpPr>
      <xdr:spPr>
        <a:xfrm>
          <a:off x="5013" y="571499"/>
          <a:ext cx="6436895" cy="22108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solidFill>
                <a:schemeClr val="dk1"/>
              </a:solidFill>
              <a:effectLst/>
              <a:latin typeface="+mn-lt"/>
              <a:ea typeface="+mn-ea"/>
              <a:cs typeface="+mn-cs"/>
            </a:rPr>
            <a:t>VEILEDNING:</a:t>
          </a:r>
        </a:p>
        <a:p>
          <a:r>
            <a:rPr lang="nb-NO"/>
            <a:t>Leverandør skal levere pristilbud for hovedleveransen av pasientvarslingssystem til sykehjemmet i Vanylven kommune. De oppgitte enhetsprisene skal være gjeldende for eventuelle tilleggsbestillinger under rammeavtalen. Alle priser skal</a:t>
          </a:r>
          <a:r>
            <a:rPr lang="nb-NO" baseline="0"/>
            <a:t> oppgis i NOK ekls. mva. </a:t>
          </a:r>
          <a:endParaRPr lang="nb-NO"/>
        </a:p>
        <a:p>
          <a:endParaRPr lang="nb-NO"/>
        </a:p>
        <a:p>
          <a:r>
            <a:rPr lang="nb-NO"/>
            <a:t>For øvrige tilgrensende komponenter</a:t>
          </a:r>
          <a:r>
            <a:rPr lang="nb-NO" baseline="0"/>
            <a:t> og utstyr </a:t>
          </a:r>
          <a:r>
            <a:rPr lang="nb-NO"/>
            <a:t>som ikke inngår i hovedleveransen, men som kan være relevante under denne avtalen, skal leverandør oppgi disse som øvrig sortiment.</a:t>
          </a:r>
        </a:p>
        <a:p>
          <a:endParaRPr lang="nb-NO"/>
        </a:p>
        <a:p>
          <a:r>
            <a:rPr lang="nb-NO"/>
            <a:t>Evalueringen vil bli gjennomført på basis av totalpris for leveransen av pasientvarslingssystemet, inkludert service, drift og opplæring, samt påslag på øvrig sortiment beregnet ut fra anslåtte volumtall.</a:t>
          </a:r>
        </a:p>
        <a:p>
          <a:endParaRPr lang="nb-NO"/>
        </a:p>
        <a:p>
          <a:r>
            <a:rPr lang="nb-NO"/>
            <a:t>Volumtall er et anslag og innebærer ingen kjøpsforpliktelse for kommunen.</a:t>
          </a:r>
        </a:p>
        <a:p>
          <a:endParaRPr lang="nb-N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19</xdr:row>
      <xdr:rowOff>224954</xdr:rowOff>
    </xdr:from>
    <xdr:to>
      <xdr:col>6</xdr:col>
      <xdr:colOff>1393031</xdr:colOff>
      <xdr:row>23</xdr:row>
      <xdr:rowOff>0</xdr:rowOff>
    </xdr:to>
    <xdr:sp macro="" textlink="">
      <xdr:nvSpPr>
        <xdr:cNvPr id="5" name="TextBox 4">
          <a:extLst>
            <a:ext uri="{FF2B5EF4-FFF2-40B4-BE49-F238E27FC236}">
              <a16:creationId xmlns:a16="http://schemas.microsoft.com/office/drawing/2014/main" id="{3165141A-3257-4C8D-A673-D2AE492EDC59}"/>
            </a:ext>
          </a:extLst>
        </xdr:cNvPr>
        <xdr:cNvSpPr txBox="1"/>
      </xdr:nvSpPr>
      <xdr:spPr>
        <a:xfrm>
          <a:off x="0" y="4177829"/>
          <a:ext cx="10781109" cy="727546"/>
        </a:xfrm>
        <a:prstGeom prst="rect">
          <a:avLst/>
        </a:prstGeom>
        <a:solidFill>
          <a:schemeClr val="accent4">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t>Instruks for Software</a:t>
          </a:r>
          <a:endParaRPr lang="nb-NO" sz="1100"/>
        </a:p>
        <a:p>
          <a:r>
            <a:rPr lang="nb-NO"/>
            <a:t>Leverandør skal oppgi alle kostnader for etablering, integrasjon, drift og tilganger til systemet. Dette gjelder både faste og løpende kostnader (løpende kostnader vil under evaluering ta utgangspunkt i 6 år). Månedlige kostnader legges inn med antall 72. Årlige kostnader legges inn med antall 6. Engangskostnader legges inn med antall 1.</a:t>
          </a:r>
        </a:p>
      </xdr:txBody>
    </xdr:sp>
    <xdr:clientData/>
  </xdr:twoCellAnchor>
  <xdr:twoCellAnchor>
    <xdr:from>
      <xdr:col>0</xdr:col>
      <xdr:colOff>0</xdr:colOff>
      <xdr:row>60</xdr:row>
      <xdr:rowOff>0</xdr:rowOff>
    </xdr:from>
    <xdr:to>
      <xdr:col>6</xdr:col>
      <xdr:colOff>1444625</xdr:colOff>
      <xdr:row>63</xdr:row>
      <xdr:rowOff>0</xdr:rowOff>
    </xdr:to>
    <xdr:sp macro="" textlink="">
      <xdr:nvSpPr>
        <xdr:cNvPr id="7" name="TextBox 6">
          <a:extLst>
            <a:ext uri="{FF2B5EF4-FFF2-40B4-BE49-F238E27FC236}">
              <a16:creationId xmlns:a16="http://schemas.microsoft.com/office/drawing/2014/main" id="{825A2845-3907-47E2-9C56-D20ABDA6A0E6}"/>
            </a:ext>
          </a:extLst>
        </xdr:cNvPr>
        <xdr:cNvSpPr txBox="1"/>
      </xdr:nvSpPr>
      <xdr:spPr>
        <a:xfrm>
          <a:off x="0" y="12509500"/>
          <a:ext cx="11287125" cy="702469"/>
        </a:xfrm>
        <a:prstGeom prst="rect">
          <a:avLst/>
        </a:prstGeom>
        <a:solidFill>
          <a:schemeClr val="accent4">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solidFill>
                <a:sysClr val="windowText" lastClr="000000"/>
              </a:solidFill>
            </a:rPr>
            <a:t>Instruks for opplæring</a:t>
          </a:r>
          <a:endParaRPr lang="nb-NO" sz="1100">
            <a:solidFill>
              <a:sysClr val="windowText" lastClr="000000"/>
            </a:solidFill>
          </a:endParaRPr>
        </a:p>
        <a:p>
          <a:r>
            <a:rPr lang="nb-NO">
              <a:solidFill>
                <a:sysClr val="windowText" lastClr="000000"/>
              </a:solidFill>
            </a:rPr>
            <a:t>Leverandør skal oppgi en </a:t>
          </a:r>
          <a:r>
            <a:rPr lang="nb-NO" sz="1100" baseline="0">
              <a:solidFill>
                <a:sysClr val="windowText" lastClr="000000"/>
              </a:solidFill>
              <a:effectLst/>
              <a:latin typeface="+mn-lt"/>
              <a:ea typeface="+mn-ea"/>
              <a:cs typeface="+mn-cs"/>
            </a:rPr>
            <a:t>kort beskrivelse og </a:t>
          </a:r>
          <a:r>
            <a:rPr lang="nb-NO">
              <a:solidFill>
                <a:sysClr val="windowText" lastClr="000000"/>
              </a:solidFill>
            </a:rPr>
            <a:t>priser for kurs og</a:t>
          </a:r>
          <a:r>
            <a:rPr lang="nb-NO" baseline="0">
              <a:solidFill>
                <a:sysClr val="windowText" lastClr="000000"/>
              </a:solidFill>
            </a:rPr>
            <a:t> opplæring. </a:t>
          </a:r>
        </a:p>
        <a:p>
          <a:r>
            <a:rPr lang="nb-NO" baseline="0">
              <a:solidFill>
                <a:sysClr val="windowText" lastClr="000000"/>
              </a:solidFill>
            </a:rPr>
            <a:t>Angitt antall er estimert behov, og innebærer ingen kjøpsforpliktelse for kommunen. </a:t>
          </a:r>
          <a:endParaRPr lang="nb-NO">
            <a:solidFill>
              <a:sysClr val="windowText" lastClr="000000"/>
            </a:solidFill>
          </a:endParaRPr>
        </a:p>
      </xdr:txBody>
    </xdr:sp>
    <xdr:clientData/>
  </xdr:twoCellAnchor>
  <xdr:twoCellAnchor>
    <xdr:from>
      <xdr:col>0</xdr:col>
      <xdr:colOff>0</xdr:colOff>
      <xdr:row>46</xdr:row>
      <xdr:rowOff>231911</xdr:rowOff>
    </xdr:from>
    <xdr:to>
      <xdr:col>7</xdr:col>
      <xdr:colOff>0</xdr:colOff>
      <xdr:row>51</xdr:row>
      <xdr:rowOff>0</xdr:rowOff>
    </xdr:to>
    <xdr:sp macro="" textlink="">
      <xdr:nvSpPr>
        <xdr:cNvPr id="8" name="TextBox 7">
          <a:extLst>
            <a:ext uri="{FF2B5EF4-FFF2-40B4-BE49-F238E27FC236}">
              <a16:creationId xmlns:a16="http://schemas.microsoft.com/office/drawing/2014/main" id="{F0469D3D-8DC7-46EA-AB28-4D4A243661AD}"/>
            </a:ext>
          </a:extLst>
        </xdr:cNvPr>
        <xdr:cNvSpPr txBox="1"/>
      </xdr:nvSpPr>
      <xdr:spPr>
        <a:xfrm>
          <a:off x="0" y="9641817"/>
          <a:ext cx="11303000" cy="938871"/>
        </a:xfrm>
        <a:prstGeom prst="rect">
          <a:avLst/>
        </a:prstGeom>
        <a:solidFill>
          <a:schemeClr val="accent4">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t>Instruks for Etablering</a:t>
          </a:r>
          <a:endParaRPr lang="nb-NO" sz="1100"/>
        </a:p>
        <a:p>
          <a:r>
            <a:rPr lang="nb-NO"/>
            <a:t>Leverandør skal oppgi en fastpris for etableringsfasen av det komplette pasientvarslingssystemet på sykehjemmet. Fastprisen skal dekke alle kostnader knyttet til etablering av komponenter og system frem til driftsettelse. Leverandør skal spesifisere alle relevante delsummer som inngår i fastprisen for etableringen.</a:t>
          </a:r>
        </a:p>
        <a:p>
          <a:r>
            <a:rPr lang="nb-NO"/>
            <a:t>Timepris benyttes ved behov for ekstraarbeid, utbedringer eller utløsning av opsjon på tjenester knyttet til el-anlegg, understøttelse</a:t>
          </a:r>
          <a:r>
            <a:rPr lang="nb-NO" baseline="0"/>
            <a:t> til system, </a:t>
          </a:r>
          <a:r>
            <a:rPr lang="nb-NO"/>
            <a:t>eller lignende.</a:t>
          </a:r>
        </a:p>
        <a:p>
          <a:pPr marL="0" marR="0" lvl="0" indent="0" defTabSz="914400" eaLnBrk="1" fontAlgn="auto" latinLnBrk="0" hangingPunct="1">
            <a:lnSpc>
              <a:spcPct val="100000"/>
            </a:lnSpc>
            <a:spcBef>
              <a:spcPts val="0"/>
            </a:spcBef>
            <a:spcAft>
              <a:spcPts val="0"/>
            </a:spcAft>
            <a:buClrTx/>
            <a:buSzTx/>
            <a:buFontTx/>
            <a:buNone/>
            <a:tabLst/>
            <a:defRPr/>
          </a:pPr>
          <a:endParaRPr lang="nb-NO" baseline="0"/>
        </a:p>
      </xdr:txBody>
    </xdr:sp>
    <xdr:clientData/>
  </xdr:twoCellAnchor>
  <xdr:twoCellAnchor>
    <xdr:from>
      <xdr:col>0</xdr:col>
      <xdr:colOff>0</xdr:colOff>
      <xdr:row>3</xdr:row>
      <xdr:rowOff>1</xdr:rowOff>
    </xdr:from>
    <xdr:to>
      <xdr:col>7</xdr:col>
      <xdr:colOff>0</xdr:colOff>
      <xdr:row>7</xdr:row>
      <xdr:rowOff>0</xdr:rowOff>
    </xdr:to>
    <xdr:sp macro="" textlink="">
      <xdr:nvSpPr>
        <xdr:cNvPr id="9" name="TextBox 8">
          <a:extLst>
            <a:ext uri="{FF2B5EF4-FFF2-40B4-BE49-F238E27FC236}">
              <a16:creationId xmlns:a16="http://schemas.microsoft.com/office/drawing/2014/main" id="{109071B5-29DF-48F3-ADBA-625B82F2F198}"/>
            </a:ext>
          </a:extLst>
        </xdr:cNvPr>
        <xdr:cNvSpPr txBox="1"/>
      </xdr:nvSpPr>
      <xdr:spPr>
        <a:xfrm>
          <a:off x="0" y="834888"/>
          <a:ext cx="11078817" cy="808382"/>
        </a:xfrm>
        <a:prstGeom prst="rect">
          <a:avLst/>
        </a:prstGeom>
        <a:solidFill>
          <a:schemeClr val="accent4">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t>Instruks for Hardware</a:t>
          </a:r>
          <a:endParaRPr lang="nb-NO" sz="1100"/>
        </a:p>
        <a:p>
          <a:r>
            <a:rPr lang="nb-NO"/>
            <a:t>Leverandør skal oppgi alle nødvendige hardware-komponenter for det tilbudte pasientvarslingssystemet til sykehjemmet. Se kundens kravspesifikasjon for krav til leveransen, funksjoner og en beskrivelse av omfanget og dagens system som skal erstattes.</a:t>
          </a:r>
        </a:p>
        <a:p>
          <a:r>
            <a:rPr lang="nb-NO"/>
            <a:t>Leverandør skal oppgi enhetspris og garantitid utover</a:t>
          </a:r>
          <a:r>
            <a:rPr lang="nb-NO" baseline="0"/>
            <a:t> kontraktskrav</a:t>
          </a:r>
          <a:r>
            <a:rPr lang="nb-NO"/>
            <a:t> for alle</a:t>
          </a:r>
          <a:r>
            <a:rPr lang="nb-NO" baseline="0"/>
            <a:t> tilbudte komponenter. </a:t>
          </a:r>
          <a:endParaRPr lang="nb-NO"/>
        </a:p>
      </xdr:txBody>
    </xdr:sp>
    <xdr:clientData/>
  </xdr:twoCellAnchor>
  <xdr:twoCellAnchor>
    <xdr:from>
      <xdr:col>0</xdr:col>
      <xdr:colOff>0</xdr:colOff>
      <xdr:row>80</xdr:row>
      <xdr:rowOff>0</xdr:rowOff>
    </xdr:from>
    <xdr:to>
      <xdr:col>6</xdr:col>
      <xdr:colOff>11044</xdr:colOff>
      <xdr:row>82</xdr:row>
      <xdr:rowOff>0</xdr:rowOff>
    </xdr:to>
    <xdr:sp macro="" textlink="">
      <xdr:nvSpPr>
        <xdr:cNvPr id="10" name="TextBox 9">
          <a:extLst>
            <a:ext uri="{FF2B5EF4-FFF2-40B4-BE49-F238E27FC236}">
              <a16:creationId xmlns:a16="http://schemas.microsoft.com/office/drawing/2014/main" id="{46788282-285A-45D9-A374-3F4BE2D8F7CF}"/>
            </a:ext>
          </a:extLst>
        </xdr:cNvPr>
        <xdr:cNvSpPr txBox="1"/>
      </xdr:nvSpPr>
      <xdr:spPr>
        <a:xfrm>
          <a:off x="0" y="17049750"/>
          <a:ext cx="9399122" cy="482203"/>
        </a:xfrm>
        <a:prstGeom prst="rect">
          <a:avLst/>
        </a:prstGeom>
        <a:solidFill>
          <a:schemeClr val="accent4">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t>Instruks for Servicekit og reservedeler</a:t>
          </a:r>
        </a:p>
        <a:p>
          <a:r>
            <a:rPr lang="nb-NO"/>
            <a:t>Tilleggsutstyr/slitedeler til pasientvarslingssystemet (vil ikke evalueres)</a:t>
          </a:r>
          <a:endParaRPr lang="nb-NO" baseline="0"/>
        </a:p>
      </xdr:txBody>
    </xdr:sp>
    <xdr:clientData/>
  </xdr:twoCellAnchor>
  <xdr:twoCellAnchor>
    <xdr:from>
      <xdr:col>0</xdr:col>
      <xdr:colOff>1</xdr:colOff>
      <xdr:row>70</xdr:row>
      <xdr:rowOff>1</xdr:rowOff>
    </xdr:from>
    <xdr:to>
      <xdr:col>7</xdr:col>
      <xdr:colOff>11906</xdr:colOff>
      <xdr:row>72</xdr:row>
      <xdr:rowOff>230187</xdr:rowOff>
    </xdr:to>
    <xdr:sp macro="" textlink="">
      <xdr:nvSpPr>
        <xdr:cNvPr id="2" name="TextBox 1">
          <a:extLst>
            <a:ext uri="{FF2B5EF4-FFF2-40B4-BE49-F238E27FC236}">
              <a16:creationId xmlns:a16="http://schemas.microsoft.com/office/drawing/2014/main" id="{330DD2B5-4110-4189-88E3-8068551A80EA}"/>
            </a:ext>
          </a:extLst>
        </xdr:cNvPr>
        <xdr:cNvSpPr txBox="1"/>
      </xdr:nvSpPr>
      <xdr:spPr>
        <a:xfrm>
          <a:off x="1" y="14493876"/>
          <a:ext cx="11314905" cy="698499"/>
        </a:xfrm>
        <a:prstGeom prst="rect">
          <a:avLst/>
        </a:prstGeom>
        <a:solidFill>
          <a:schemeClr val="accent4">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t>Instruks for timepriser</a:t>
          </a:r>
          <a:endParaRPr lang="nb-NO" sz="1100"/>
        </a:p>
        <a:p>
          <a:r>
            <a:rPr lang="nb-NO"/>
            <a:t>Leverandør skal oppgi timepriser for ulike fagarbeidere. Antall er oppgitt for evalueringsformål og innebærer ingen kjøpsforpliktelse for kommunen. Timeprisene vil også være gjeldende for arbeid utover hovedleveransen, og utløses enten som opsjon eller som oppdrag på rammeavtalen.</a:t>
          </a:r>
          <a:endParaRPr lang="nb-NO" baseline="0"/>
        </a:p>
      </xdr:txBody>
    </xdr:sp>
    <xdr:clientData/>
  </xdr:twoCellAnchor>
  <xdr:twoCellAnchor>
    <xdr:from>
      <xdr:col>0</xdr:col>
      <xdr:colOff>0</xdr:colOff>
      <xdr:row>36</xdr:row>
      <xdr:rowOff>0</xdr:rowOff>
    </xdr:from>
    <xdr:to>
      <xdr:col>6</xdr:col>
      <xdr:colOff>1456530</xdr:colOff>
      <xdr:row>40</xdr:row>
      <xdr:rowOff>6626</xdr:rowOff>
    </xdr:to>
    <xdr:sp macro="" textlink="">
      <xdr:nvSpPr>
        <xdr:cNvPr id="3" name="TextBox 2">
          <a:extLst>
            <a:ext uri="{FF2B5EF4-FFF2-40B4-BE49-F238E27FC236}">
              <a16:creationId xmlns:a16="http://schemas.microsoft.com/office/drawing/2014/main" id="{1AE1ED2F-2B24-4577-A9DF-18E4E6140EAB}"/>
            </a:ext>
          </a:extLst>
        </xdr:cNvPr>
        <xdr:cNvSpPr txBox="1"/>
      </xdr:nvSpPr>
      <xdr:spPr>
        <a:xfrm>
          <a:off x="0" y="7195344"/>
          <a:ext cx="11299030" cy="943251"/>
        </a:xfrm>
        <a:prstGeom prst="rect">
          <a:avLst/>
        </a:prstGeom>
        <a:solidFill>
          <a:schemeClr val="accent4">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t>Instruks</a:t>
          </a:r>
          <a:r>
            <a:rPr lang="nb-NO" sz="1200" b="1" baseline="0"/>
            <a:t> Opsjon: HBO</a:t>
          </a:r>
        </a:p>
        <a:p>
          <a:r>
            <a:rPr lang="nb-NO"/>
            <a:t>Leverandør skal oppgi alle priser for utvidelse av systemet til også å kunne dekke hjemmebasert omsorg. Leverandør skal oppgi eventuelle ekstra lisens- og driftskostna</a:t>
          </a:r>
          <a:r>
            <a:rPr lang="nb-NO">
              <a:solidFill>
                <a:sysClr val="windowText" lastClr="000000"/>
              </a:solidFill>
            </a:rPr>
            <a:t>der, samt eventuelle kostnader for integrasjon med eksisterende hardware-løsning. Se Del II Pasientvarslingssystem - Dagens HW for utstyrsliste.</a:t>
          </a:r>
          <a:r>
            <a:rPr lang="nb-NO" baseline="0">
              <a:solidFill>
                <a:sysClr val="windowText" lastClr="000000"/>
              </a:solidFill>
            </a:rPr>
            <a:t> </a:t>
          </a:r>
          <a:endParaRPr lang="nb-NO">
            <a:solidFill>
              <a:sysClr val="windowText" lastClr="000000"/>
            </a:solidFill>
          </a:endParaRPr>
        </a:p>
        <a:p>
          <a:r>
            <a:rPr lang="nb-NO"/>
            <a:t>Månedlige kostnader legges inn med antall 72. Årlige kostnader legges inn med antall 6. Engangskostnader legges inn med antall 1.</a:t>
          </a:r>
        </a:p>
        <a:p>
          <a:endParaRPr lang="nb-NO" sz="1100">
            <a:solidFill>
              <a:schemeClr val="dk1"/>
            </a:solidFill>
            <a:effectLst/>
            <a:latin typeface="+mn-lt"/>
            <a:ea typeface="+mn-ea"/>
            <a:cs typeface="+mn-cs"/>
          </a:endParaRPr>
        </a:p>
        <a:p>
          <a:endParaRPr lang="nb-NO" b="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xdr:row>
      <xdr:rowOff>1</xdr:rowOff>
    </xdr:from>
    <xdr:to>
      <xdr:col>5</xdr:col>
      <xdr:colOff>1388940</xdr:colOff>
      <xdr:row>8</xdr:row>
      <xdr:rowOff>0</xdr:rowOff>
    </xdr:to>
    <xdr:sp macro="" textlink="">
      <xdr:nvSpPr>
        <xdr:cNvPr id="4" name="TextBox 3">
          <a:extLst>
            <a:ext uri="{FF2B5EF4-FFF2-40B4-BE49-F238E27FC236}">
              <a16:creationId xmlns:a16="http://schemas.microsoft.com/office/drawing/2014/main" id="{9F4545B2-2AA9-4580-8996-62DE0B2A0EF5}"/>
            </a:ext>
          </a:extLst>
        </xdr:cNvPr>
        <xdr:cNvSpPr txBox="1"/>
      </xdr:nvSpPr>
      <xdr:spPr>
        <a:xfrm>
          <a:off x="0" y="666751"/>
          <a:ext cx="8337860" cy="1190624"/>
        </a:xfrm>
        <a:prstGeom prst="rect">
          <a:avLst/>
        </a:prstGeom>
        <a:solidFill>
          <a:schemeClr val="accent4">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t>Instruks for påslagsprosent for øvrig sortiment</a:t>
          </a:r>
          <a:endParaRPr lang="nb-NO" sz="1100"/>
        </a:p>
        <a:p>
          <a:r>
            <a:rPr lang="nb-NO"/>
            <a:t>Leverandør skal også kunne tilby øvrig tilgrensende sortiment som naturlig faller innenfor rammeavtalens omfang for innkjøp av velferdsteknologi. Leverandør bes legge ved produktblad med innkjøpspriser for aktuelt sortiment.</a:t>
          </a:r>
        </a:p>
        <a:p>
          <a:endParaRPr lang="nb-NO"/>
        </a:p>
        <a:p>
          <a:r>
            <a:rPr lang="nb-NO"/>
            <a:t>Øvrig tilgrensende</a:t>
          </a:r>
          <a:r>
            <a:rPr lang="nb-NO" baseline="0"/>
            <a:t> sortiment regnes som </a:t>
          </a:r>
          <a:r>
            <a:rPr lang="nb-NO"/>
            <a:t>komponenter og utstyr som ikke er tilbudt i hovedleveransen.</a:t>
          </a:r>
          <a:br>
            <a:rPr lang="nb-NO"/>
          </a:br>
          <a:r>
            <a:rPr lang="nb-NO"/>
            <a:t>Leverandør skal oppgi én påslagsprosent som gjelder samlet for tillegskjøp</a:t>
          </a:r>
          <a:r>
            <a:rPr lang="nb-NO" baseline="0"/>
            <a:t> av</a:t>
          </a:r>
          <a:r>
            <a:rPr lang="nb-NO"/>
            <a:t> øvrig sortiment.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F7115-BB86-4F23-AE90-768D1288EB1F}">
  <sheetPr>
    <tabColor theme="8" tint="0.79998168889431442"/>
  </sheetPr>
  <dimension ref="A1:B26"/>
  <sheetViews>
    <sheetView zoomScale="220" zoomScaleNormal="220" workbookViewId="0">
      <selection activeCell="H13" sqref="H13"/>
    </sheetView>
  </sheetViews>
  <sheetFormatPr defaultColWidth="9.08984375" defaultRowHeight="14.5" x14ac:dyDescent="0.35"/>
  <cols>
    <col min="1" max="1" width="44.81640625" customWidth="1"/>
    <col min="2" max="2" width="30" customWidth="1"/>
  </cols>
  <sheetData>
    <row r="1" spans="1:2" x14ac:dyDescent="0.35">
      <c r="A1" s="1" t="s">
        <v>39</v>
      </c>
    </row>
    <row r="2" spans="1:2" x14ac:dyDescent="0.35">
      <c r="A2" t="s">
        <v>34</v>
      </c>
      <c r="B2" s="21" t="s">
        <v>35</v>
      </c>
    </row>
    <row r="16" spans="1:2" x14ac:dyDescent="0.35">
      <c r="A16" s="20" t="s">
        <v>30</v>
      </c>
      <c r="B16" s="20" t="s">
        <v>25</v>
      </c>
    </row>
    <row r="17" spans="1:2" x14ac:dyDescent="0.35">
      <c r="A17" s="3" t="str">
        <f>Pasientvarslingssystem!A3</f>
        <v>1. Hardware (SSA-K, SSA-R)</v>
      </c>
      <c r="B17" s="6">
        <f>Pasientvarslingssystem!H18</f>
        <v>0</v>
      </c>
    </row>
    <row r="18" spans="1:2" x14ac:dyDescent="0.35">
      <c r="A18" s="3" t="str">
        <f>Pasientvarslingssystem!A20</f>
        <v>2. Software (SSA-L)</v>
      </c>
      <c r="B18" s="6">
        <f>Pasientvarslingssystem!G34</f>
        <v>0</v>
      </c>
    </row>
    <row r="19" spans="1:2" x14ac:dyDescent="0.35">
      <c r="A19" s="3" t="str">
        <f>Pasientvarslingssystem!A36</f>
        <v>2.1 Opsjon: Utvidelse for Hjemmebasert omsorg (SSA-L)</v>
      </c>
      <c r="B19" s="6">
        <f>Pasientvarslingssystem!G45</f>
        <v>0</v>
      </c>
    </row>
    <row r="20" spans="1:2" x14ac:dyDescent="0.35">
      <c r="A20" s="3" t="str">
        <f>Pasientvarslingssystem!A47</f>
        <v>3. Etablering (SSA-K, SSA-L)</v>
      </c>
      <c r="B20" s="6">
        <f>Pasientvarslingssystem!G58</f>
        <v>0</v>
      </c>
    </row>
    <row r="21" spans="1:2" x14ac:dyDescent="0.35">
      <c r="A21" s="3" t="str">
        <f>Pasientvarslingssystem!A60</f>
        <v>4. Opplæring (SSA-K, SSA-L, SSA-R)</v>
      </c>
      <c r="B21" s="6">
        <f>Pasientvarslingssystem!G68</f>
        <v>0</v>
      </c>
    </row>
    <row r="22" spans="1:2" x14ac:dyDescent="0.35">
      <c r="A22" s="3" t="str">
        <f>Pasientvarslingssystem!A70</f>
        <v>5. Timepriser (SSA-K, SSA-L, SSA-R)</v>
      </c>
      <c r="B22" s="6">
        <f>Pasientvarslingssystem!G78</f>
        <v>0</v>
      </c>
    </row>
    <row r="23" spans="1:2" x14ac:dyDescent="0.35">
      <c r="A23" s="3" t="str">
        <f>Pasientvarslingssystem!A80</f>
        <v>6. Servicekit og reservedeler (SSA-K, SSA-L, SSA-R)</v>
      </c>
      <c r="B23" s="30" t="s">
        <v>31</v>
      </c>
    </row>
    <row r="24" spans="1:2" x14ac:dyDescent="0.35">
      <c r="A24" t="str">
        <f>'Rammeavtale - Øvrig sortiment'!A3</f>
        <v>7. Påslagsprosent for øvrig sortiment (SSA-R)</v>
      </c>
      <c r="B24" s="6">
        <f>'Rammeavtale - Øvrig sortiment'!E10</f>
        <v>0</v>
      </c>
    </row>
    <row r="25" spans="1:2" x14ac:dyDescent="0.35">
      <c r="A25" s="18" t="s">
        <v>29</v>
      </c>
      <c r="B25" s="19">
        <f>SUM(B17:B22,B24)</f>
        <v>0</v>
      </c>
    </row>
    <row r="26" spans="1:2" x14ac:dyDescent="0.35">
      <c r="A26" s="1"/>
      <c r="B26" s="1"/>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7DEBD-736F-440B-AECA-5A0558AA8976}">
  <sheetPr>
    <tabColor theme="4" tint="0.79998168889431442"/>
  </sheetPr>
  <dimension ref="A1:J90"/>
  <sheetViews>
    <sheetView zoomScale="160" zoomScaleNormal="160" workbookViewId="0">
      <selection activeCell="G18" sqref="G18"/>
    </sheetView>
  </sheetViews>
  <sheetFormatPr defaultColWidth="9.08984375" defaultRowHeight="14.5" x14ac:dyDescent="0.35"/>
  <cols>
    <col min="1" max="1" width="23.81640625" customWidth="1"/>
    <col min="2" max="2" width="33.36328125" customWidth="1"/>
    <col min="3" max="7" width="20.81640625" customWidth="1"/>
    <col min="8" max="8" width="40.08984375" customWidth="1"/>
    <col min="9" max="9" width="32" customWidth="1"/>
  </cols>
  <sheetData>
    <row r="1" spans="1:9" ht="18.5" x14ac:dyDescent="0.45">
      <c r="A1" s="12" t="str">
        <f>'Veiledning og evalueringssum'!A1</f>
        <v>Bilag 5b - Prisskjema</v>
      </c>
    </row>
    <row r="2" spans="1:9" x14ac:dyDescent="0.35">
      <c r="A2" s="31" t="s">
        <v>58</v>
      </c>
      <c r="B2" s="21"/>
    </row>
    <row r="3" spans="1:9" ht="18.5" x14ac:dyDescent="0.45">
      <c r="A3" s="12" t="s">
        <v>47</v>
      </c>
    </row>
    <row r="4" spans="1:9" ht="16" x14ac:dyDescent="0.4">
      <c r="A4" s="17"/>
    </row>
    <row r="5" spans="1:9" ht="16" x14ac:dyDescent="0.4">
      <c r="A5" s="17"/>
    </row>
    <row r="6" spans="1:9" ht="16" x14ac:dyDescent="0.4">
      <c r="A6" s="17"/>
    </row>
    <row r="7" spans="1:9" ht="16" x14ac:dyDescent="0.4">
      <c r="A7" s="17"/>
    </row>
    <row r="8" spans="1:9" x14ac:dyDescent="0.35">
      <c r="A8" s="7" t="s">
        <v>6</v>
      </c>
      <c r="B8" s="7" t="s">
        <v>32</v>
      </c>
      <c r="C8" s="7" t="s">
        <v>0</v>
      </c>
      <c r="D8" s="29" t="s">
        <v>53</v>
      </c>
      <c r="E8" s="7" t="s">
        <v>1</v>
      </c>
      <c r="F8" s="7" t="s">
        <v>5</v>
      </c>
      <c r="G8" s="7" t="s">
        <v>2</v>
      </c>
      <c r="H8" s="7" t="s">
        <v>3</v>
      </c>
      <c r="I8" s="7" t="s">
        <v>4</v>
      </c>
    </row>
    <row r="9" spans="1:9" x14ac:dyDescent="0.35">
      <c r="A9" s="2">
        <v>1.1000000000000001</v>
      </c>
      <c r="B9" s="23"/>
      <c r="C9" s="4"/>
      <c r="D9" s="4"/>
      <c r="E9" s="4"/>
      <c r="F9" s="4"/>
      <c r="G9" s="4"/>
      <c r="H9" s="6">
        <f>G9*F9</f>
        <v>0</v>
      </c>
      <c r="I9" s="4"/>
    </row>
    <row r="10" spans="1:9" x14ac:dyDescent="0.35">
      <c r="A10" s="2">
        <v>1.2</v>
      </c>
      <c r="B10" s="23"/>
      <c r="C10" s="4"/>
      <c r="D10" s="4"/>
      <c r="E10" s="4"/>
      <c r="F10" s="4"/>
      <c r="G10" s="4"/>
      <c r="H10" s="6">
        <f t="shared" ref="H10:H17" si="0">G10*F10</f>
        <v>0</v>
      </c>
      <c r="I10" s="4"/>
    </row>
    <row r="11" spans="1:9" x14ac:dyDescent="0.35">
      <c r="A11" s="2">
        <v>1.3</v>
      </c>
      <c r="B11" s="4"/>
      <c r="C11" s="4"/>
      <c r="D11" s="4"/>
      <c r="E11" s="4"/>
      <c r="F11" s="4"/>
      <c r="G11" s="4"/>
      <c r="H11" s="6">
        <f t="shared" si="0"/>
        <v>0</v>
      </c>
      <c r="I11" s="4"/>
    </row>
    <row r="12" spans="1:9" x14ac:dyDescent="0.35">
      <c r="A12" s="2">
        <v>1.4</v>
      </c>
      <c r="B12" s="4"/>
      <c r="C12" s="4"/>
      <c r="D12" s="4"/>
      <c r="E12" s="4"/>
      <c r="F12" s="4"/>
      <c r="G12" s="4"/>
      <c r="H12" s="6">
        <f t="shared" si="0"/>
        <v>0</v>
      </c>
      <c r="I12" s="4"/>
    </row>
    <row r="13" spans="1:9" x14ac:dyDescent="0.35">
      <c r="A13" s="2">
        <v>1.5</v>
      </c>
      <c r="B13" s="4"/>
      <c r="C13" s="4"/>
      <c r="D13" s="4"/>
      <c r="E13" s="4"/>
      <c r="F13" s="4"/>
      <c r="G13" s="4"/>
      <c r="H13" s="6">
        <f t="shared" si="0"/>
        <v>0</v>
      </c>
      <c r="I13" s="4"/>
    </row>
    <row r="14" spans="1:9" x14ac:dyDescent="0.35">
      <c r="A14" s="2">
        <v>1.6</v>
      </c>
      <c r="B14" s="4"/>
      <c r="C14" s="4"/>
      <c r="D14" s="4"/>
      <c r="E14" s="4"/>
      <c r="F14" s="4"/>
      <c r="G14" s="4"/>
      <c r="H14" s="6">
        <f t="shared" si="0"/>
        <v>0</v>
      </c>
      <c r="I14" s="4"/>
    </row>
    <row r="15" spans="1:9" x14ac:dyDescent="0.35">
      <c r="A15" s="2">
        <v>1.7</v>
      </c>
      <c r="B15" s="4"/>
      <c r="C15" s="4"/>
      <c r="D15" s="4"/>
      <c r="E15" s="4"/>
      <c r="F15" s="5"/>
      <c r="G15" s="4"/>
      <c r="H15" s="6">
        <f t="shared" si="0"/>
        <v>0</v>
      </c>
      <c r="I15" s="4"/>
    </row>
    <row r="16" spans="1:9" x14ac:dyDescent="0.35">
      <c r="A16" s="2">
        <v>1.8</v>
      </c>
      <c r="B16" s="4"/>
      <c r="C16" s="4"/>
      <c r="D16" s="4"/>
      <c r="E16" s="4"/>
      <c r="F16" s="4"/>
      <c r="G16" s="4"/>
      <c r="H16" s="6">
        <f t="shared" si="0"/>
        <v>0</v>
      </c>
      <c r="I16" s="4"/>
    </row>
    <row r="17" spans="1:9" x14ac:dyDescent="0.35">
      <c r="A17" s="2">
        <v>1.9</v>
      </c>
      <c r="B17" s="11" t="s">
        <v>17</v>
      </c>
      <c r="C17" s="4"/>
      <c r="D17" s="4"/>
      <c r="E17" s="4"/>
      <c r="F17" s="4"/>
      <c r="G17" s="4"/>
      <c r="H17" s="6">
        <f t="shared" si="0"/>
        <v>0</v>
      </c>
      <c r="I17" s="4"/>
    </row>
    <row r="18" spans="1:9" x14ac:dyDescent="0.35">
      <c r="A18" s="7" t="s">
        <v>20</v>
      </c>
      <c r="B18" s="8"/>
      <c r="C18" s="8"/>
      <c r="D18" s="8"/>
      <c r="E18" s="8"/>
      <c r="F18" s="8"/>
      <c r="G18" s="8"/>
      <c r="H18" s="9">
        <f>SUM(H9:H17)</f>
        <v>0</v>
      </c>
    </row>
    <row r="20" spans="1:9" ht="18.5" x14ac:dyDescent="0.45">
      <c r="A20" s="12" t="s">
        <v>46</v>
      </c>
      <c r="B20" s="1"/>
    </row>
    <row r="21" spans="1:9" ht="18.5" x14ac:dyDescent="0.45">
      <c r="A21" s="12"/>
      <c r="B21" s="1"/>
    </row>
    <row r="22" spans="1:9" ht="18.5" x14ac:dyDescent="0.45">
      <c r="A22" s="12"/>
      <c r="B22" s="1"/>
    </row>
    <row r="23" spans="1:9" ht="18.5" x14ac:dyDescent="0.45">
      <c r="A23" s="12"/>
      <c r="B23" s="1"/>
    </row>
    <row r="24" spans="1:9" x14ac:dyDescent="0.35">
      <c r="A24" s="7" t="s">
        <v>6</v>
      </c>
      <c r="B24" s="7" t="s">
        <v>12</v>
      </c>
      <c r="C24" s="7" t="s">
        <v>13</v>
      </c>
      <c r="D24" s="7" t="s">
        <v>1</v>
      </c>
      <c r="E24" s="7" t="s">
        <v>5</v>
      </c>
      <c r="F24" s="7" t="s">
        <v>2</v>
      </c>
      <c r="G24" s="7" t="s">
        <v>3</v>
      </c>
      <c r="H24" s="7" t="s">
        <v>4</v>
      </c>
    </row>
    <row r="25" spans="1:9" x14ac:dyDescent="0.35">
      <c r="A25" s="2">
        <v>2.1</v>
      </c>
      <c r="B25" s="4"/>
      <c r="C25" s="4"/>
      <c r="D25" s="5"/>
      <c r="E25" s="5"/>
      <c r="F25" s="4"/>
      <c r="G25" s="6">
        <f>F25*E25</f>
        <v>0</v>
      </c>
      <c r="H25" s="4"/>
    </row>
    <row r="26" spans="1:9" x14ac:dyDescent="0.35">
      <c r="A26" s="2">
        <v>2.2000000000000002</v>
      </c>
      <c r="B26" s="4"/>
      <c r="C26" s="4"/>
      <c r="D26" s="4"/>
      <c r="E26" s="4"/>
      <c r="F26" s="4"/>
      <c r="G26" s="6">
        <f t="shared" ref="G26:G33" si="1">F26*E26</f>
        <v>0</v>
      </c>
      <c r="H26" s="4"/>
    </row>
    <row r="27" spans="1:9" x14ac:dyDescent="0.35">
      <c r="A27" s="2">
        <v>2.2999999999999998</v>
      </c>
      <c r="B27" s="4"/>
      <c r="C27" s="4"/>
      <c r="D27" s="4"/>
      <c r="E27" s="4"/>
      <c r="F27" s="4"/>
      <c r="G27" s="6">
        <f t="shared" si="1"/>
        <v>0</v>
      </c>
      <c r="H27" s="4"/>
    </row>
    <row r="28" spans="1:9" x14ac:dyDescent="0.35">
      <c r="A28" s="2">
        <v>2.4</v>
      </c>
      <c r="B28" s="4"/>
      <c r="C28" s="4"/>
      <c r="D28" s="4"/>
      <c r="E28" s="4"/>
      <c r="F28" s="4"/>
      <c r="G28" s="6">
        <f t="shared" si="1"/>
        <v>0</v>
      </c>
      <c r="H28" s="4"/>
    </row>
    <row r="29" spans="1:9" x14ac:dyDescent="0.35">
      <c r="A29" s="2">
        <v>2.5</v>
      </c>
      <c r="B29" s="4"/>
      <c r="C29" s="4"/>
      <c r="D29" s="5"/>
      <c r="E29" s="4"/>
      <c r="F29" s="4"/>
      <c r="G29" s="6">
        <f t="shared" si="1"/>
        <v>0</v>
      </c>
      <c r="H29" s="4"/>
    </row>
    <row r="30" spans="1:9" x14ac:dyDescent="0.35">
      <c r="A30" s="2">
        <v>2.6</v>
      </c>
      <c r="B30" s="23"/>
      <c r="C30" s="4"/>
      <c r="D30" s="4"/>
      <c r="E30" s="4"/>
      <c r="F30" s="4"/>
      <c r="G30" s="6">
        <f t="shared" si="1"/>
        <v>0</v>
      </c>
      <c r="H30" s="4"/>
    </row>
    <row r="31" spans="1:9" x14ac:dyDescent="0.35">
      <c r="A31" s="2">
        <v>2.7</v>
      </c>
      <c r="B31" s="4"/>
      <c r="C31" s="4"/>
      <c r="D31" s="4"/>
      <c r="E31" s="5"/>
      <c r="F31" s="4"/>
      <c r="G31" s="6">
        <f t="shared" si="1"/>
        <v>0</v>
      </c>
      <c r="H31" s="4"/>
    </row>
    <row r="32" spans="1:9" x14ac:dyDescent="0.35">
      <c r="A32" s="2">
        <v>2.8</v>
      </c>
      <c r="B32" s="4"/>
      <c r="C32" s="4"/>
      <c r="D32" s="4"/>
      <c r="E32" s="4"/>
      <c r="F32" s="4"/>
      <c r="G32" s="6">
        <f t="shared" si="1"/>
        <v>0</v>
      </c>
      <c r="H32" s="4"/>
    </row>
    <row r="33" spans="1:8" x14ac:dyDescent="0.35">
      <c r="A33" s="2">
        <v>2.9</v>
      </c>
      <c r="B33" s="11" t="s">
        <v>17</v>
      </c>
      <c r="C33" s="4"/>
      <c r="D33" s="4"/>
      <c r="E33" s="4"/>
      <c r="F33" s="4"/>
      <c r="G33" s="6">
        <f t="shared" si="1"/>
        <v>0</v>
      </c>
      <c r="H33" s="4"/>
    </row>
    <row r="34" spans="1:8" x14ac:dyDescent="0.35">
      <c r="A34" s="7" t="s">
        <v>19</v>
      </c>
      <c r="B34" s="8"/>
      <c r="C34" s="8"/>
      <c r="D34" s="8"/>
      <c r="E34" s="8"/>
      <c r="F34" s="8"/>
      <c r="G34" s="9">
        <f>SUM(G25:G33)</f>
        <v>0</v>
      </c>
    </row>
    <row r="36" spans="1:8" ht="18.5" x14ac:dyDescent="0.45">
      <c r="A36" s="12" t="s">
        <v>54</v>
      </c>
    </row>
    <row r="37" spans="1:8" ht="18.5" x14ac:dyDescent="0.45">
      <c r="A37" s="12"/>
    </row>
    <row r="38" spans="1:8" ht="18.5" x14ac:dyDescent="0.45">
      <c r="A38" s="12"/>
      <c r="H38" s="22"/>
    </row>
    <row r="39" spans="1:8" ht="18.5" x14ac:dyDescent="0.45">
      <c r="A39" s="12"/>
    </row>
    <row r="40" spans="1:8" ht="18.5" x14ac:dyDescent="0.45">
      <c r="A40" s="12"/>
    </row>
    <row r="41" spans="1:8" x14ac:dyDescent="0.35">
      <c r="A41" s="7" t="s">
        <v>6</v>
      </c>
      <c r="B41" s="7" t="s">
        <v>40</v>
      </c>
      <c r="C41" s="7" t="s">
        <v>13</v>
      </c>
      <c r="D41" s="7" t="s">
        <v>1</v>
      </c>
      <c r="E41" s="7" t="s">
        <v>5</v>
      </c>
      <c r="F41" s="7" t="s">
        <v>2</v>
      </c>
      <c r="G41" s="7" t="s">
        <v>3</v>
      </c>
      <c r="H41" s="7" t="s">
        <v>4</v>
      </c>
    </row>
    <row r="42" spans="1:8" x14ac:dyDescent="0.35">
      <c r="A42" s="2">
        <v>3.1</v>
      </c>
      <c r="B42" s="11"/>
      <c r="C42" s="4"/>
      <c r="D42" s="4"/>
      <c r="E42" s="5"/>
      <c r="F42" s="4"/>
      <c r="G42" s="6">
        <f>F42*E42</f>
        <v>0</v>
      </c>
      <c r="H42" s="4"/>
    </row>
    <row r="43" spans="1:8" x14ac:dyDescent="0.35">
      <c r="A43" s="2">
        <v>3.2</v>
      </c>
      <c r="B43" s="27"/>
      <c r="C43" s="4"/>
      <c r="D43" s="4"/>
      <c r="E43" s="5"/>
      <c r="F43" s="4"/>
      <c r="G43" s="6">
        <f t="shared" ref="G43:G44" si="2">F43*E43</f>
        <v>0</v>
      </c>
      <c r="H43" s="4"/>
    </row>
    <row r="44" spans="1:8" x14ac:dyDescent="0.35">
      <c r="A44" s="2">
        <v>3.3</v>
      </c>
      <c r="B44" s="11" t="s">
        <v>17</v>
      </c>
      <c r="C44" s="4"/>
      <c r="D44" s="4"/>
      <c r="E44" s="5"/>
      <c r="F44" s="4"/>
      <c r="G44" s="6">
        <f t="shared" si="2"/>
        <v>0</v>
      </c>
      <c r="H44" s="4"/>
    </row>
    <row r="45" spans="1:8" x14ac:dyDescent="0.35">
      <c r="A45" s="7" t="s">
        <v>57</v>
      </c>
      <c r="B45" s="8"/>
      <c r="C45" s="8"/>
      <c r="D45" s="8"/>
      <c r="E45" s="8"/>
      <c r="F45" s="8"/>
      <c r="G45" s="9">
        <f>SUM(G42:G44)</f>
        <v>0</v>
      </c>
    </row>
    <row r="47" spans="1:8" ht="18.5" x14ac:dyDescent="0.45">
      <c r="A47" s="12" t="s">
        <v>48</v>
      </c>
    </row>
    <row r="48" spans="1:8" ht="18.5" x14ac:dyDescent="0.45">
      <c r="A48" s="12"/>
    </row>
    <row r="49" spans="1:8" ht="18.5" x14ac:dyDescent="0.45">
      <c r="A49" s="12"/>
    </row>
    <row r="50" spans="1:8" ht="18.5" x14ac:dyDescent="0.45">
      <c r="A50" s="12"/>
    </row>
    <row r="51" spans="1:8" ht="18.5" x14ac:dyDescent="0.45">
      <c r="A51" s="12"/>
    </row>
    <row r="52" spans="1:8" x14ac:dyDescent="0.35">
      <c r="A52" s="7" t="s">
        <v>6</v>
      </c>
      <c r="B52" s="7" t="s">
        <v>26</v>
      </c>
      <c r="C52" s="7" t="s">
        <v>13</v>
      </c>
      <c r="D52" s="7" t="s">
        <v>1</v>
      </c>
      <c r="E52" s="7" t="s">
        <v>5</v>
      </c>
      <c r="F52" s="7" t="s">
        <v>2</v>
      </c>
      <c r="G52" s="7" t="s">
        <v>3</v>
      </c>
      <c r="H52" s="7" t="s">
        <v>4</v>
      </c>
    </row>
    <row r="53" spans="1:8" x14ac:dyDescent="0.35">
      <c r="A53" s="2">
        <v>3.1</v>
      </c>
      <c r="B53" s="10" t="s">
        <v>14</v>
      </c>
      <c r="C53" s="4"/>
      <c r="D53" s="16" t="s">
        <v>15</v>
      </c>
      <c r="E53" s="15">
        <v>1</v>
      </c>
      <c r="F53" s="6">
        <f>SUM(F54:F57)</f>
        <v>0</v>
      </c>
      <c r="G53" s="6">
        <f>F53*E53</f>
        <v>0</v>
      </c>
      <c r="H53" s="4"/>
    </row>
    <row r="54" spans="1:8" x14ac:dyDescent="0.35">
      <c r="A54" s="2" t="s">
        <v>41</v>
      </c>
      <c r="B54" s="27"/>
      <c r="C54" s="4"/>
      <c r="D54" s="4"/>
      <c r="E54" s="5"/>
      <c r="F54" s="4"/>
      <c r="G54" s="6">
        <f t="shared" ref="G54:G57" si="3">F54*E54</f>
        <v>0</v>
      </c>
      <c r="H54" s="4"/>
    </row>
    <row r="55" spans="1:8" x14ac:dyDescent="0.35">
      <c r="A55" s="2" t="s">
        <v>42</v>
      </c>
      <c r="B55" s="27"/>
      <c r="C55" s="4"/>
      <c r="D55" s="4"/>
      <c r="E55" s="5"/>
      <c r="F55" s="4"/>
      <c r="G55" s="6">
        <f t="shared" si="3"/>
        <v>0</v>
      </c>
      <c r="H55" s="4"/>
    </row>
    <row r="56" spans="1:8" x14ac:dyDescent="0.35">
      <c r="A56" s="2" t="s">
        <v>43</v>
      </c>
      <c r="B56" s="27"/>
      <c r="C56" s="4"/>
      <c r="D56" s="4"/>
      <c r="E56" s="5"/>
      <c r="F56" s="4"/>
      <c r="G56" s="6">
        <f t="shared" si="3"/>
        <v>0</v>
      </c>
      <c r="H56" s="4"/>
    </row>
    <row r="57" spans="1:8" x14ac:dyDescent="0.35">
      <c r="A57" s="2" t="s">
        <v>44</v>
      </c>
      <c r="B57" s="11" t="s">
        <v>17</v>
      </c>
      <c r="C57" s="4"/>
      <c r="D57" s="4"/>
      <c r="E57" s="5"/>
      <c r="F57" s="4"/>
      <c r="G57" s="6">
        <f t="shared" si="3"/>
        <v>0</v>
      </c>
      <c r="H57" s="4"/>
    </row>
    <row r="58" spans="1:8" x14ac:dyDescent="0.35">
      <c r="A58" s="7" t="s">
        <v>18</v>
      </c>
      <c r="B58" s="8"/>
      <c r="C58" s="8"/>
      <c r="D58" s="8"/>
      <c r="E58" s="8"/>
      <c r="F58" s="8"/>
      <c r="G58" s="9">
        <f>G53</f>
        <v>0</v>
      </c>
    </row>
    <row r="60" spans="1:8" ht="18.5" x14ac:dyDescent="0.45">
      <c r="A60" s="12" t="s">
        <v>51</v>
      </c>
    </row>
    <row r="61" spans="1:8" ht="18.5" x14ac:dyDescent="0.45">
      <c r="A61" s="12"/>
    </row>
    <row r="62" spans="1:8" ht="18.5" x14ac:dyDescent="0.45">
      <c r="A62" s="12"/>
    </row>
    <row r="63" spans="1:8" ht="18.5" x14ac:dyDescent="0.45">
      <c r="A63" s="12"/>
    </row>
    <row r="64" spans="1:8" x14ac:dyDescent="0.35">
      <c r="A64" s="7" t="s">
        <v>6</v>
      </c>
      <c r="B64" s="7" t="s">
        <v>27</v>
      </c>
      <c r="C64" s="7" t="s">
        <v>13</v>
      </c>
      <c r="D64" s="7" t="s">
        <v>1</v>
      </c>
      <c r="E64" s="7" t="s">
        <v>5</v>
      </c>
      <c r="F64" s="7" t="s">
        <v>2</v>
      </c>
      <c r="G64" s="7" t="s">
        <v>3</v>
      </c>
      <c r="H64" s="7" t="s">
        <v>4</v>
      </c>
    </row>
    <row r="65" spans="1:10" x14ac:dyDescent="0.35">
      <c r="A65" s="2">
        <v>4.0999999999999996</v>
      </c>
      <c r="B65" s="10" t="s">
        <v>45</v>
      </c>
      <c r="C65" s="4"/>
      <c r="D65" s="15" t="s">
        <v>21</v>
      </c>
      <c r="E65" s="15">
        <v>2</v>
      </c>
      <c r="F65" s="4"/>
      <c r="G65" s="6">
        <f>F65*E65</f>
        <v>0</v>
      </c>
      <c r="H65" s="4"/>
    </row>
    <row r="66" spans="1:10" ht="29" x14ac:dyDescent="0.35">
      <c r="A66" s="2">
        <v>4.2</v>
      </c>
      <c r="B66" s="10" t="s">
        <v>22</v>
      </c>
      <c r="C66" s="4"/>
      <c r="D66" s="15" t="s">
        <v>21</v>
      </c>
      <c r="E66" s="15">
        <v>2</v>
      </c>
      <c r="F66" s="4"/>
      <c r="G66" s="6">
        <f t="shared" ref="G66:G67" si="4">F66*E66</f>
        <v>0</v>
      </c>
      <c r="H66" s="4"/>
      <c r="J66" s="22"/>
    </row>
    <row r="67" spans="1:10" x14ac:dyDescent="0.35">
      <c r="A67" s="2">
        <v>4.3</v>
      </c>
      <c r="B67" s="10" t="s">
        <v>23</v>
      </c>
      <c r="C67" s="4"/>
      <c r="D67" s="15" t="s">
        <v>21</v>
      </c>
      <c r="E67" s="15">
        <v>2</v>
      </c>
      <c r="F67" s="4"/>
      <c r="G67" s="6">
        <f t="shared" si="4"/>
        <v>0</v>
      </c>
      <c r="H67" s="4"/>
    </row>
    <row r="68" spans="1:10" x14ac:dyDescent="0.35">
      <c r="A68" s="7" t="s">
        <v>56</v>
      </c>
      <c r="B68" s="8"/>
      <c r="C68" s="8"/>
      <c r="D68" s="8"/>
      <c r="E68" s="8"/>
      <c r="F68" s="8"/>
      <c r="G68" s="9">
        <f>SUM(G65:G67)</f>
        <v>0</v>
      </c>
    </row>
    <row r="70" spans="1:10" ht="18.5" x14ac:dyDescent="0.45">
      <c r="A70" s="12" t="s">
        <v>50</v>
      </c>
    </row>
    <row r="71" spans="1:10" ht="18.5" x14ac:dyDescent="0.45">
      <c r="A71" s="12"/>
    </row>
    <row r="72" spans="1:10" ht="18.5" x14ac:dyDescent="0.45">
      <c r="A72" s="12"/>
    </row>
    <row r="73" spans="1:10" ht="18.5" x14ac:dyDescent="0.45">
      <c r="A73" s="12"/>
    </row>
    <row r="74" spans="1:10" x14ac:dyDescent="0.35">
      <c r="A74" s="7" t="s">
        <v>6</v>
      </c>
      <c r="B74" s="13" t="s">
        <v>38</v>
      </c>
      <c r="C74" s="7" t="s">
        <v>13</v>
      </c>
      <c r="D74" s="7" t="s">
        <v>28</v>
      </c>
      <c r="E74" s="7" t="s">
        <v>5</v>
      </c>
      <c r="F74" s="7" t="s">
        <v>2</v>
      </c>
      <c r="G74" s="7" t="s">
        <v>3</v>
      </c>
      <c r="H74" s="7" t="s">
        <v>4</v>
      </c>
    </row>
    <row r="75" spans="1:10" x14ac:dyDescent="0.35">
      <c r="A75" s="2">
        <v>5.0999999999999996</v>
      </c>
      <c r="B75" s="3" t="s">
        <v>36</v>
      </c>
      <c r="C75" s="4"/>
      <c r="D75" s="16" t="s">
        <v>16</v>
      </c>
      <c r="E75" s="28">
        <v>50</v>
      </c>
      <c r="F75" s="4"/>
      <c r="G75" s="6">
        <f>F75*E75</f>
        <v>0</v>
      </c>
      <c r="H75" s="4"/>
    </row>
    <row r="76" spans="1:10" x14ac:dyDescent="0.35">
      <c r="A76" s="2">
        <v>5.2</v>
      </c>
      <c r="B76" s="3" t="s">
        <v>49</v>
      </c>
      <c r="C76" s="4"/>
      <c r="D76" s="16" t="s">
        <v>16</v>
      </c>
      <c r="E76" s="28">
        <v>50</v>
      </c>
      <c r="F76" s="4"/>
      <c r="G76" s="6">
        <f t="shared" ref="G76:G77" si="5">F76*E76</f>
        <v>0</v>
      </c>
      <c r="H76" s="4"/>
    </row>
    <row r="77" spans="1:10" x14ac:dyDescent="0.35">
      <c r="A77" s="2">
        <v>5.3</v>
      </c>
      <c r="B77" s="3" t="s">
        <v>37</v>
      </c>
      <c r="C77" s="4"/>
      <c r="D77" s="16" t="s">
        <v>16</v>
      </c>
      <c r="E77" s="28">
        <v>100</v>
      </c>
      <c r="F77" s="4"/>
      <c r="G77" s="6">
        <f t="shared" si="5"/>
        <v>0</v>
      </c>
      <c r="H77" s="4"/>
    </row>
    <row r="78" spans="1:10" x14ac:dyDescent="0.35">
      <c r="A78" s="7" t="s">
        <v>55</v>
      </c>
      <c r="B78" s="8"/>
      <c r="C78" s="8"/>
      <c r="D78" s="8"/>
      <c r="E78" s="8"/>
      <c r="F78" s="8"/>
      <c r="G78" s="9">
        <f>SUM(G75:G77)</f>
        <v>0</v>
      </c>
      <c r="H78" s="25"/>
    </row>
    <row r="79" spans="1:10" x14ac:dyDescent="0.35">
      <c r="A79" s="24"/>
    </row>
    <row r="80" spans="1:10" ht="18.5" x14ac:dyDescent="0.45">
      <c r="A80" s="12" t="s">
        <v>52</v>
      </c>
    </row>
    <row r="81" spans="1:6" ht="18.5" x14ac:dyDescent="0.45">
      <c r="A81" s="12"/>
    </row>
    <row r="82" spans="1:6" ht="18.5" x14ac:dyDescent="0.45">
      <c r="A82" s="12"/>
    </row>
    <row r="83" spans="1:6" x14ac:dyDescent="0.35">
      <c r="A83" s="7" t="s">
        <v>6</v>
      </c>
      <c r="B83" s="13" t="s">
        <v>33</v>
      </c>
      <c r="C83" s="7" t="s">
        <v>13</v>
      </c>
      <c r="D83" s="7" t="s">
        <v>28</v>
      </c>
      <c r="E83" s="7" t="s">
        <v>2</v>
      </c>
      <c r="F83" s="7" t="s">
        <v>4</v>
      </c>
    </row>
    <row r="84" spans="1:6" ht="29" x14ac:dyDescent="0.35">
      <c r="A84" s="2">
        <v>6.1</v>
      </c>
      <c r="B84" s="11" t="s">
        <v>24</v>
      </c>
      <c r="C84" s="4"/>
      <c r="D84" s="4"/>
      <c r="E84" s="4"/>
      <c r="F84" s="4"/>
    </row>
    <row r="85" spans="1:6" x14ac:dyDescent="0.35">
      <c r="A85" s="2">
        <v>6.2</v>
      </c>
      <c r="B85" s="4"/>
      <c r="C85" s="4"/>
      <c r="D85" s="4"/>
      <c r="E85" s="4"/>
      <c r="F85" s="4"/>
    </row>
    <row r="86" spans="1:6" x14ac:dyDescent="0.35">
      <c r="A86" s="2">
        <v>6.3</v>
      </c>
      <c r="B86" s="4"/>
      <c r="C86" s="4"/>
      <c r="D86" s="4"/>
      <c r="E86" s="4"/>
      <c r="F86" s="4"/>
    </row>
    <row r="87" spans="1:6" x14ac:dyDescent="0.35">
      <c r="A87" s="2">
        <v>6.4</v>
      </c>
      <c r="B87" s="4"/>
      <c r="C87" s="4"/>
      <c r="D87" s="4"/>
      <c r="E87" s="4"/>
      <c r="F87" s="4"/>
    </row>
    <row r="88" spans="1:6" x14ac:dyDescent="0.35">
      <c r="A88" s="2">
        <v>6.5</v>
      </c>
      <c r="B88" s="4"/>
      <c r="C88" s="4"/>
      <c r="D88" s="4"/>
      <c r="E88" s="4"/>
      <c r="F88" s="4"/>
    </row>
    <row r="89" spans="1:6" x14ac:dyDescent="0.35">
      <c r="A89" s="2">
        <v>6.6</v>
      </c>
      <c r="B89" s="4"/>
      <c r="C89" s="4"/>
      <c r="D89" s="4"/>
      <c r="E89" s="4"/>
      <c r="F89" s="4"/>
    </row>
    <row r="90" spans="1:6" x14ac:dyDescent="0.35">
      <c r="A90" s="2">
        <v>6.7</v>
      </c>
      <c r="B90" s="4"/>
      <c r="C90" s="4"/>
      <c r="D90" s="4"/>
      <c r="E90" s="4"/>
      <c r="F90" s="4"/>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3D8EF-BC8D-489E-B4B7-2D6DA3D3AC15}">
  <sheetPr>
    <tabColor theme="5" tint="0.79998168889431442"/>
  </sheetPr>
  <dimension ref="A1:H14"/>
  <sheetViews>
    <sheetView tabSelected="1" zoomScale="220" zoomScaleNormal="220" workbookViewId="0">
      <selection activeCell="C19" sqref="C19"/>
    </sheetView>
  </sheetViews>
  <sheetFormatPr defaultColWidth="9.08984375" defaultRowHeight="14.5" x14ac:dyDescent="0.35"/>
  <cols>
    <col min="1" max="5" width="20.81640625" customWidth="1"/>
    <col min="6" max="6" width="41.6328125" customWidth="1"/>
    <col min="7" max="8" width="20.81640625" customWidth="1"/>
  </cols>
  <sheetData>
    <row r="1" spans="1:8" ht="18.5" x14ac:dyDescent="0.45">
      <c r="A1" s="12" t="str">
        <f>'Veiledning og evalueringssum'!A1</f>
        <v>Bilag 5b - Prisskjema</v>
      </c>
    </row>
    <row r="2" spans="1:8" x14ac:dyDescent="0.35">
      <c r="A2" s="31" t="s">
        <v>58</v>
      </c>
      <c r="B2" s="21"/>
      <c r="C2" s="21"/>
    </row>
    <row r="3" spans="1:8" ht="18.5" x14ac:dyDescent="0.45">
      <c r="A3" s="12" t="s">
        <v>59</v>
      </c>
    </row>
    <row r="4" spans="1:8" ht="18.5" x14ac:dyDescent="0.45">
      <c r="A4" s="12"/>
    </row>
    <row r="5" spans="1:8" ht="18.5" x14ac:dyDescent="0.45">
      <c r="A5" s="12"/>
    </row>
    <row r="6" spans="1:8" ht="18.5" x14ac:dyDescent="0.45">
      <c r="A6" s="12"/>
    </row>
    <row r="7" spans="1:8" ht="18.5" x14ac:dyDescent="0.45">
      <c r="A7" s="12"/>
    </row>
    <row r="8" spans="1:8" ht="18.5" x14ac:dyDescent="0.45">
      <c r="A8" s="12"/>
    </row>
    <row r="9" spans="1:8" x14ac:dyDescent="0.35">
      <c r="A9" s="7" t="s">
        <v>7</v>
      </c>
      <c r="B9" s="7" t="s">
        <v>1</v>
      </c>
      <c r="C9" s="7" t="s">
        <v>8</v>
      </c>
      <c r="D9" s="7" t="s">
        <v>11</v>
      </c>
      <c r="E9" s="7" t="s">
        <v>9</v>
      </c>
      <c r="F9" s="7" t="s">
        <v>4</v>
      </c>
      <c r="H9" s="22"/>
    </row>
    <row r="10" spans="1:8" x14ac:dyDescent="0.35">
      <c r="A10" s="3" t="s">
        <v>10</v>
      </c>
      <c r="B10" s="3" t="s">
        <v>11</v>
      </c>
      <c r="C10" s="6">
        <v>1000000</v>
      </c>
      <c r="D10" s="14">
        <v>0</v>
      </c>
      <c r="E10" s="6">
        <f>D10*C10</f>
        <v>0</v>
      </c>
      <c r="F10" s="4"/>
    </row>
    <row r="11" spans="1:8" x14ac:dyDescent="0.35">
      <c r="C11" s="26"/>
    </row>
    <row r="12" spans="1:8" x14ac:dyDescent="0.35">
      <c r="A12" s="22"/>
      <c r="C12" s="26"/>
    </row>
    <row r="13" spans="1:8" x14ac:dyDescent="0.35">
      <c r="C13" s="26"/>
    </row>
    <row r="14" spans="1:8" x14ac:dyDescent="0.35">
      <c r="A14" s="1"/>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Veiledning og evalueringssum</vt:lpstr>
      <vt:lpstr>Pasientvarslingssystem</vt:lpstr>
      <vt:lpstr>Rammeavtale - Øvrig sortiment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2026-05-20T15:05:36Z</dcterms:created>
  <dcterms:modified xsi:type="dcterms:W3CDTF">2026-06-01T10:20:17Z</dcterms:modified>
</cp:coreProperties>
</file>